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00"/>
  </bookViews>
  <sheets>
    <sheet name="Приложение 3" sheetId="1" r:id="rId1"/>
  </sheets>
  <definedNames>
    <definedName name="Date">'Приложение 3'!#REF!</definedName>
    <definedName name="Law">'Приложение 3'!#REF!</definedName>
    <definedName name="TableHeaderYear1">'Приложение 3'!#REF!</definedName>
    <definedName name="TableHeaderYear2">'Приложение 3'!#REF!</definedName>
    <definedName name="TableHeaderYear3">'Приложение 3'!#REF!</definedName>
    <definedName name="Year">'Приложение 3'!#REF!</definedName>
    <definedName name="_xlnm.Print_Titles" localSheetId="0">'Приложение 3'!$7:$8</definedName>
    <definedName name="_xlnm.Print_Area" localSheetId="0">'Приложение 3'!$A$1:$E$52</definedName>
  </definedNames>
  <calcPr calcId="162913" refMode="R1C1"/>
</workbook>
</file>

<file path=xl/calcChain.xml><?xml version="1.0" encoding="utf-8"?>
<calcChain xmlns="http://schemas.openxmlformats.org/spreadsheetml/2006/main">
  <c r="D42" i="1" l="1"/>
  <c r="D41" i="1" s="1"/>
  <c r="C42" i="1"/>
  <c r="C41" i="1" s="1"/>
  <c r="E42" i="1" l="1"/>
  <c r="E40" i="1"/>
  <c r="D46" i="1"/>
  <c r="C46" i="1"/>
  <c r="C21" i="1"/>
  <c r="E41" i="1" l="1"/>
  <c r="D24" i="1"/>
  <c r="C24" i="1"/>
  <c r="C20" i="1" s="1"/>
  <c r="E28" i="1"/>
  <c r="C14" i="1" l="1"/>
  <c r="E27" i="1" l="1"/>
  <c r="E26" i="1"/>
  <c r="D50" i="1"/>
  <c r="C39" i="1" l="1"/>
  <c r="D21" i="1"/>
  <c r="D20" i="1" s="1"/>
  <c r="D39" i="1" l="1"/>
  <c r="E39" i="1" l="1"/>
  <c r="E22" i="1"/>
  <c r="E23" i="1"/>
  <c r="E25" i="1"/>
  <c r="E43" i="1"/>
  <c r="E47" i="1"/>
  <c r="E44" i="1"/>
  <c r="E51" i="1"/>
  <c r="E13" i="1"/>
  <c r="D49" i="1"/>
  <c r="D48" i="1" s="1"/>
  <c r="D45" i="1"/>
  <c r="D38" i="1" s="1"/>
  <c r="D36" i="1"/>
  <c r="D35" i="1" s="1"/>
  <c r="D34" i="1" s="1"/>
  <c r="D32" i="1"/>
  <c r="D31" i="1" s="1"/>
  <c r="D15" i="1"/>
  <c r="D14" i="1" s="1"/>
  <c r="D12" i="1"/>
  <c r="D11" i="1" s="1"/>
  <c r="D30" i="1" l="1"/>
  <c r="D29" i="1" s="1"/>
  <c r="D19" i="1" l="1"/>
  <c r="D10" i="1" s="1"/>
  <c r="E16" i="1"/>
  <c r="D9" i="1" l="1"/>
  <c r="C50" i="1"/>
  <c r="C49" i="1" l="1"/>
  <c r="E50" i="1"/>
  <c r="E21" i="1"/>
  <c r="C45" i="1"/>
  <c r="E24" i="1"/>
  <c r="C12" i="1"/>
  <c r="E45" i="1" l="1"/>
  <c r="C38" i="1"/>
  <c r="E38" i="1" s="1"/>
  <c r="E46" i="1"/>
  <c r="C11" i="1"/>
  <c r="E11" i="1" s="1"/>
  <c r="E12" i="1"/>
  <c r="C19" i="1"/>
  <c r="E19" i="1" s="1"/>
  <c r="E20" i="1"/>
  <c r="E14" i="1"/>
  <c r="E15" i="1"/>
  <c r="C48" i="1"/>
  <c r="E48" i="1" s="1"/>
  <c r="E49" i="1"/>
  <c r="E33" i="1" l="1"/>
  <c r="C32" i="1"/>
  <c r="E37" i="1"/>
  <c r="C36" i="1"/>
  <c r="C31" i="1" l="1"/>
  <c r="E32" i="1"/>
  <c r="C35" i="1"/>
  <c r="C34" i="1" s="1"/>
  <c r="E36" i="1"/>
  <c r="C30" i="1" l="1"/>
  <c r="E30" i="1" s="1"/>
  <c r="E31" i="1"/>
  <c r="E35" i="1"/>
  <c r="E34" i="1" l="1"/>
  <c r="C29" i="1"/>
  <c r="C10" i="1" l="1"/>
  <c r="E29" i="1"/>
  <c r="C9" i="1" l="1"/>
  <c r="E9" i="1" s="1"/>
  <c r="E10" i="1"/>
</calcChain>
</file>

<file path=xl/sharedStrings.xml><?xml version="1.0" encoding="utf-8"?>
<sst xmlns="http://schemas.openxmlformats.org/spreadsheetml/2006/main" count="93" uniqueCount="93">
  <si>
    <t>Код бюджетной классификации</t>
  </si>
  <si>
    <t>Наименование показателя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</si>
  <si>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</si>
  <si>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</si>
  <si>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</si>
  <si>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</si>
  <si>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</si>
  <si>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</si>
  <si>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</si>
  <si>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</si>
  <si>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</si>
  <si>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</si>
  <si>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01 03 00 00 00 0000 000</t>
  </si>
  <si>
    <t>01 03 01 00 00 0000 000</t>
  </si>
  <si>
    <t>01 03 01 00 00 0000 700</t>
  </si>
  <si>
    <t>01 03 01 00 00 0000 800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</si>
  <si>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</si>
  <si>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</si>
  <si>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</si>
  <si>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</si>
  <si>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</si>
  <si>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</si>
  <si>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</si>
  <si>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</si>
  <si>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</si>
  <si>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</si>
  <si>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</si>
  <si>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</si>
  <si>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</si>
  <si>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</si>
  <si>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</si>
  <si>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</si>
  <si>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</si>
  <si>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</si>
  <si>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</si>
  <si>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</si>
  <si>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</si>
  <si>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</si>
  <si>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</si>
  <si>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</si>
  <si>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</si>
  <si>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</si>
  <si>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</si>
  <si>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</si>
  <si>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</si>
  <si>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</si>
  <si>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</si>
  <si>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</si>
  <si>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</si>
  <si>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</si>
  <si>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</si>
  <si>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</si>
  <si>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</si>
  <si>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</si>
  <si>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</si>
  <si>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</si>
  <si>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</si>
  <si>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</si>
  <si>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</si>
  <si>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</si>
  <si>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счете бюджета)</t>
  </si>
  <si>
    <t>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</si>
  <si>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</si>
  <si>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% исполнения</t>
  </si>
  <si>
    <t>тыс.рублей</t>
  </si>
  <si>
    <t>01 06 01 00 00 0000 630</t>
  </si>
  <si>
    <t>01 06 01 00 02 0000 630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</si>
  <si>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</si>
  <si>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</si>
  <si>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>01 03 01 00 02 2700 810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</si>
  <si>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</si>
  <si>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01 03 01 00 02 5600 810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</si>
  <si>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кредиты, предоставленные бюджетам субъектов Российской Федерации в целях опережающего финансового обеспечения расходных обязательств субъектов Российской Федерации)</t>
  </si>
  <si>
    <t>Годовой объем
2024 год</t>
  </si>
  <si>
    <t>01 02 00 00 00 0000800</t>
  </si>
  <si>
    <t>Погашение кредитов, предоставленных кредитными организациями в валюте Российской Федерации</t>
  </si>
  <si>
    <t>01 02 00 00 02 0000810</t>
  </si>
  <si>
    <t>Погашение бюджетами субъектов Российской Федерации кредитов от кредитных организаций в валюте Российской Федерации</t>
  </si>
  <si>
    <t>Исполнение 
2024 год</t>
  </si>
  <si>
    <t>01 03 01 00 02 5700810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</si>
  <si>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 на пополнение остатка средств на счете бюджета (специальные казначейские кредиты)</t>
  </si>
  <si>
    <t>Бюджетные кредиты от других бюджетов бюджетной системы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</si>
  <si>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</si>
  <si>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субъектов Российской Федерации в валюте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</si>
  <si>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</si>
  <si>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Увеличение финансовых активов, являющихся иными источниками внутреннего финансирования дефицитов бюджетов</t>
  </si>
  <si>
    <t>01 06 00 00 00 0000 500</t>
  </si>
  <si>
    <t>Уменьшение финансовых активов, являющихся иными источниками внутреннего финансирования дефицитов бюджетов</t>
  </si>
  <si>
    <t>01 06 00 00 00 0000 600</t>
  </si>
  <si>
    <t>01 03 01 00 02 5200 710</t>
  </si>
  <si>
    <t>01 03 01 00 02 5200 810</t>
  </si>
  <si>
    <t>Приложение 3</t>
  </si>
  <si>
    <t>Исполнение источников финансирования дефицита краевого бюджета по кодам классификации    
источников финансирования дефицитов бюджета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</si>
</sst>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_-* #,##0.00_-;\-* #,##0.00_-;_-* &quot;-&quot;??_-;_-@_-"/>
    <numFmt numFmtId="165" formatCode="#,##0.00000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  <numFmt numFmtId="169" formatCode="#,##0.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0">
    <xf numFmtId="0" fontId="0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2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3" fillId="6" borderId="4" applyNumberFormat="0" applyAlignment="0" applyProtection="0"/>
    <xf numFmtId="0" fontId="14" fillId="13" borderId="5" applyNumberFormat="0" applyAlignment="0" applyProtection="0"/>
    <xf numFmtId="0" fontId="15" fillId="13" borderId="4" applyNumberFormat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4" borderId="10" applyNumberFormat="0" applyAlignment="0" applyProtection="0"/>
    <xf numFmtId="0" fontId="21" fillId="0" borderId="0" applyNumberFormat="0" applyFill="0" applyBorder="0" applyAlignment="0" applyProtection="0"/>
    <xf numFmtId="0" fontId="22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 applyNumberFormat="0" applyBorder="0" applyAlignment="0"/>
    <xf numFmtId="0" fontId="10" fillId="0" borderId="0" applyNumberFormat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16" borderId="11" applyNumberFormat="0" applyFont="0" applyAlignment="0" applyProtection="0"/>
    <xf numFmtId="0" fontId="10" fillId="16" borderId="11" applyNumberFormat="0" applyFont="0" applyAlignment="0" applyProtection="0"/>
    <xf numFmtId="0" fontId="2" fillId="16" borderId="11" applyNumberFormat="0" applyFont="0" applyAlignment="0" applyProtection="0"/>
    <xf numFmtId="9" fontId="11" fillId="0" borderId="0" applyFont="0" applyFill="0" applyBorder="0" applyAlignment="0" applyProtection="0"/>
    <xf numFmtId="0" fontId="25" fillId="0" borderId="12" applyNumberFormat="0" applyFill="0" applyAlignment="0" applyProtection="0"/>
    <xf numFmtId="0" fontId="28" fillId="0" borderId="0"/>
    <xf numFmtId="0" fontId="26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7" fillId="5" borderId="0" applyNumberFormat="0" applyBorder="0" applyAlignment="0" applyProtection="0"/>
  </cellStyleXfs>
  <cellXfs count="70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centerContinuous" vertical="center" wrapText="1"/>
    </xf>
    <xf numFmtId="0" fontId="6" fillId="0" borderId="0" xfId="0" applyFont="1"/>
    <xf numFmtId="0" fontId="5" fillId="2" borderId="0" xfId="0" applyFont="1" applyFill="1" applyAlignment="1">
      <alignment vertical="center" wrapText="1"/>
    </xf>
    <xf numFmtId="0" fontId="5" fillId="2" borderId="0" xfId="1" applyFont="1" applyFill="1" applyAlignment="1">
      <alignment horizontal="right"/>
    </xf>
    <xf numFmtId="0" fontId="4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0" xfId="0" applyNumberFormat="1" applyFont="1"/>
    <xf numFmtId="0" fontId="8" fillId="2" borderId="0" xfId="0" applyFont="1" applyFill="1" applyAlignment="1">
      <alignment horizontal="centerContinuous" vertical="center" wrapText="1"/>
    </xf>
    <xf numFmtId="165" fontId="3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3" fillId="0" borderId="0" xfId="0" applyFont="1"/>
    <xf numFmtId="165" fontId="7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30" fillId="0" borderId="0" xfId="0" applyFont="1"/>
    <xf numFmtId="165" fontId="3" fillId="0" borderId="13" xfId="0" applyNumberFormat="1" applyFont="1" applyBorder="1" applyAlignment="1">
      <alignment horizontal="right" vertical="center"/>
    </xf>
    <xf numFmtId="49" fontId="31" fillId="0" borderId="2" xfId="0" applyNumberFormat="1" applyFont="1" applyBorder="1" applyAlignment="1">
      <alignment horizontal="center" vertical="center"/>
    </xf>
    <xf numFmtId="165" fontId="31" fillId="0" borderId="2" xfId="0" applyNumberFormat="1" applyFont="1" applyBorder="1" applyAlignment="1">
      <alignment horizontal="right" vertical="center"/>
    </xf>
    <xf numFmtId="165" fontId="3" fillId="3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49" fontId="7" fillId="0" borderId="2" xfId="0" applyNumberFormat="1" applyFont="1" applyBorder="1" applyAlignment="1">
      <alignment vertical="center" wrapText="1"/>
    </xf>
    <xf numFmtId="49" fontId="7" fillId="3" borderId="2" xfId="0" applyNumberFormat="1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1" fillId="3" borderId="2" xfId="0" applyNumberFormat="1" applyFont="1" applyFill="1" applyBorder="1" applyAlignment="1">
      <alignment vertical="center" wrapText="1"/>
    </xf>
    <xf numFmtId="0" fontId="5" fillId="2" borderId="1" xfId="4" applyFont="1" applyFill="1" applyBorder="1" applyAlignment="1">
      <alignment horizontal="center" vertical="center" wrapText="1"/>
    </xf>
    <xf numFmtId="169" fontId="7" fillId="0" borderId="2" xfId="0" applyNumberFormat="1" applyFont="1" applyBorder="1" applyAlignment="1">
      <alignment horizontal="right" vertical="center"/>
    </xf>
    <xf numFmtId="169" fontId="3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vertical="center" wrapText="1"/>
    </xf>
    <xf numFmtId="165" fontId="7" fillId="0" borderId="2" xfId="0" applyNumberFormat="1" applyFont="1" applyFill="1" applyBorder="1" applyAlignment="1">
      <alignment horizontal="right" vertical="center"/>
    </xf>
    <xf numFmtId="169" fontId="7" fillId="0" borderId="2" xfId="0" applyNumberFormat="1" applyFont="1" applyFill="1" applyBorder="1" applyAlignment="1">
      <alignment horizontal="right" vertical="center"/>
    </xf>
    <xf numFmtId="0" fontId="3" fillId="0" borderId="0" xfId="0" applyFont="1" applyFill="1"/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 wrapText="1"/>
    </xf>
    <xf numFmtId="165" fontId="3" fillId="0" borderId="2" xfId="0" applyNumberFormat="1" applyFont="1" applyFill="1" applyBorder="1" applyAlignment="1">
      <alignment horizontal="right" vertical="center"/>
    </xf>
    <xf numFmtId="169" fontId="3" fillId="0" borderId="2" xfId="0" applyNumberFormat="1" applyFont="1" applyFill="1" applyBorder="1" applyAlignment="1">
      <alignment horizontal="righ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165" fontId="3" fillId="0" borderId="0" xfId="0" applyNumberFormat="1" applyFont="1"/>
    <xf numFmtId="169" fontId="31" fillId="0" borderId="2" xfId="0" applyNumberFormat="1" applyFont="1" applyBorder="1" applyAlignment="1">
      <alignment horizontal="right" vertical="center"/>
    </xf>
    <xf numFmtId="49" fontId="31" fillId="0" borderId="2" xfId="0" applyNumberFormat="1" applyFont="1" applyBorder="1" applyAlignment="1">
      <alignment vertical="center" wrapText="1"/>
    </xf>
    <xf numFmtId="165" fontId="31" fillId="3" borderId="2" xfId="0" applyNumberFormat="1" applyFont="1" applyFill="1" applyBorder="1" applyAlignment="1">
      <alignment horizontal="right" vertical="center"/>
    </xf>
    <xf numFmtId="49" fontId="31" fillId="0" borderId="2" xfId="0" applyNumberFormat="1" applyFont="1" applyFill="1" applyBorder="1" applyAlignment="1">
      <alignment horizontal="center" vertical="center"/>
    </xf>
    <xf numFmtId="49" fontId="31" fillId="0" borderId="2" xfId="0" applyNumberFormat="1" applyFont="1" applyFill="1" applyBorder="1" applyAlignment="1">
      <alignment vertical="center" wrapText="1"/>
    </xf>
    <xf numFmtId="165" fontId="31" fillId="0" borderId="2" xfId="0" applyNumberFormat="1" applyFont="1" applyFill="1" applyBorder="1" applyAlignment="1">
      <alignment horizontal="right" vertical="center"/>
    </xf>
    <xf numFmtId="169" fontId="31" fillId="0" borderId="2" xfId="0" applyNumberFormat="1" applyFont="1" applyFill="1" applyBorder="1" applyAlignment="1">
      <alignment horizontal="right" vertical="center"/>
    </xf>
    <xf numFmtId="49" fontId="31" fillId="0" borderId="2" xfId="0" applyNumberFormat="1" applyFont="1" applyFill="1" applyBorder="1" applyAlignment="1">
      <alignment horizontal="center" vertical="center" wrapText="1"/>
    </xf>
    <xf numFmtId="165" fontId="7" fillId="0" borderId="14" xfId="0" applyNumberFormat="1" applyFont="1" applyBorder="1" applyAlignment="1">
      <alignment horizontal="right" vertical="center"/>
    </xf>
    <xf numFmtId="165" fontId="7" fillId="3" borderId="2" xfId="0" applyNumberFormat="1" applyFont="1" applyFill="1" applyBorder="1" applyAlignment="1">
      <alignment horizontal="right" vertical="center"/>
    </xf>
    <xf numFmtId="169" fontId="7" fillId="3" borderId="2" xfId="0" applyNumberFormat="1" applyFont="1" applyFill="1" applyBorder="1" applyAlignment="1">
      <alignment horizontal="right" vertical="center"/>
    </xf>
    <xf numFmtId="49" fontId="3" fillId="3" borderId="2" xfId="0" applyNumberFormat="1" applyFont="1" applyFill="1" applyBorder="1" applyAlignment="1">
      <alignment horizontal="center" vertical="center"/>
    </xf>
    <xf numFmtId="49" fontId="3" fillId="3" borderId="2" xfId="0" applyNumberFormat="1" applyFont="1" applyFill="1" applyBorder="1" applyAlignment="1">
      <alignment vertical="center" wrapText="1"/>
    </xf>
    <xf numFmtId="169" fontId="3" fillId="3" borderId="2" xfId="0" applyNumberFormat="1" applyFont="1" applyFill="1" applyBorder="1" applyAlignment="1">
      <alignment horizontal="right" vertical="center"/>
    </xf>
    <xf numFmtId="0" fontId="31" fillId="0" borderId="0" xfId="0" applyFont="1"/>
    <xf numFmtId="49" fontId="31" fillId="0" borderId="3" xfId="0" applyNumberFormat="1" applyFont="1" applyBorder="1" applyAlignment="1">
      <alignment horizontal="center" vertical="center"/>
    </xf>
    <xf numFmtId="49" fontId="31" fillId="0" borderId="3" xfId="0" applyNumberFormat="1" applyFont="1" applyBorder="1" applyAlignment="1">
      <alignment vertical="center" wrapText="1"/>
    </xf>
    <xf numFmtId="165" fontId="31" fillId="0" borderId="15" xfId="0" applyNumberFormat="1" applyFont="1" applyBorder="1" applyAlignment="1">
      <alignment horizontal="right" vertical="center"/>
    </xf>
    <xf numFmtId="169" fontId="31" fillId="0" borderId="3" xfId="0" applyNumberFormat="1" applyFont="1" applyBorder="1" applyAlignment="1">
      <alignment horizontal="right" vertical="center"/>
    </xf>
    <xf numFmtId="0" fontId="8" fillId="2" borderId="0" xfId="0" applyFont="1" applyFill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0" fontId="33" fillId="0" borderId="0" xfId="0" applyFont="1" applyAlignment="1"/>
    <xf numFmtId="0" fontId="3" fillId="0" borderId="16" xfId="0" applyFont="1" applyBorder="1" applyAlignment="1">
      <alignment horizontal="right"/>
    </xf>
    <xf numFmtId="0" fontId="32" fillId="0" borderId="16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8" fillId="2" borderId="0" xfId="0" applyFont="1" applyFill="1" applyAlignment="1">
      <alignment horizontal="center" vertical="center" wrapText="1"/>
    </xf>
    <xf numFmtId="0" fontId="33" fillId="0" borderId="0" xfId="0" applyFont="1" applyAlignment="1">
      <alignment horizontal="center" wrapText="1"/>
    </xf>
    <xf numFmtId="0" fontId="33" fillId="0" borderId="0" xfId="0" applyFont="1" applyAlignment="1"/>
  </cellXfs>
  <cellStyles count="90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28"/>
    <cellStyle name="Обычный 17" xfId="29"/>
    <cellStyle name="Обычный 17 2" xfId="30"/>
    <cellStyle name="Обычный 18" xfId="31"/>
    <cellStyle name="Обычный 18 2" xfId="32"/>
    <cellStyle name="Обычный 19" xfId="33"/>
    <cellStyle name="Обычный 19 2" xfId="34"/>
    <cellStyle name="Обычный 2" xfId="2"/>
    <cellStyle name="Обычный 2 2" xfId="4"/>
    <cellStyle name="Обычный 2 2 2" xfId="36"/>
    <cellStyle name="Обычный 2 2 2 2" xfId="37"/>
    <cellStyle name="Обычный 2 2 2 3" xfId="38"/>
    <cellStyle name="Обычный 2 2 3" xfId="39"/>
    <cellStyle name="Обычный 2 2 4" xfId="35"/>
    <cellStyle name="Обычный 2 3" xfId="40"/>
    <cellStyle name="Обычный 2 4" xfId="41"/>
    <cellStyle name="Обычный 2 4 2" xfId="42"/>
    <cellStyle name="Обычный 2 5" xfId="43"/>
    <cellStyle name="Обычный 2_Копия 2011-02-25 Самолетик 1" xfId="44"/>
    <cellStyle name="Обычный 20" xfId="45"/>
    <cellStyle name="Обычный 20 2" xfId="46"/>
    <cellStyle name="Обычный 21" xfId="47"/>
    <cellStyle name="Обычный 21 2" xfId="48"/>
    <cellStyle name="Обычный 22" xfId="49"/>
    <cellStyle name="Обычный 22 2" xfId="50"/>
    <cellStyle name="Обычный 23" xfId="51"/>
    <cellStyle name="Обычный 23 2" xfId="52"/>
    <cellStyle name="Обычный 24" xfId="53"/>
    <cellStyle name="Обычный 24 2" xfId="54"/>
    <cellStyle name="Обычный 3" xfId="55"/>
    <cellStyle name="Обычный 3 2" xfId="56"/>
    <cellStyle name="Обычный 3 3" xfId="57"/>
    <cellStyle name="Обычный 3 3 2" xfId="58"/>
    <cellStyle name="Обычный 4" xfId="59"/>
    <cellStyle name="Обычный 4 2" xfId="60"/>
    <cellStyle name="Обычный 5" xfId="61"/>
    <cellStyle name="Обычный 6" xfId="62"/>
    <cellStyle name="Обычный 7" xfId="63"/>
    <cellStyle name="Обычный 8" xfId="64"/>
    <cellStyle name="Обычный 9" xfId="65"/>
    <cellStyle name="Обычный_Прил. к Закону с поправками" xfId="1"/>
    <cellStyle name="Плохой 2" xfId="66"/>
    <cellStyle name="Пояснение 2" xfId="67"/>
    <cellStyle name="Примечание 2" xfId="69"/>
    <cellStyle name="Примечание 3" xfId="70"/>
    <cellStyle name="Примечание 4" xfId="68"/>
    <cellStyle name="Процентный 2" xfId="71"/>
    <cellStyle name="Связанная ячейка 2" xfId="72"/>
    <cellStyle name="Стиль 1" xfId="73"/>
    <cellStyle name="Текст предупреждения 2" xfId="74"/>
    <cellStyle name="Тысячи [0]_перечис.11" xfId="75"/>
    <cellStyle name="Тысячи_перечис.11" xfId="76"/>
    <cellStyle name="Финансовый 2" xfId="3"/>
    <cellStyle name="Финансовый 2 2" xfId="77"/>
    <cellStyle name="Финансовый 2 2 2" xfId="78"/>
    <cellStyle name="Финансовый 2 2 2 2" xfId="79"/>
    <cellStyle name="Финансовый 2 2 2 3" xfId="80"/>
    <cellStyle name="Финансовый 2 3" xfId="81"/>
    <cellStyle name="Финансовый 3" xfId="82"/>
    <cellStyle name="Финансовый 3 2" xfId="83"/>
    <cellStyle name="Финансовый 3 2 2" xfId="84"/>
    <cellStyle name="Финансовый 3 2 2 2" xfId="85"/>
    <cellStyle name="Финансовый 3 2 2 3" xfId="86"/>
    <cellStyle name="Финансовый 8" xfId="87"/>
    <cellStyle name="Финансовый 9" xfId="88"/>
    <cellStyle name="Хороший 2" xfId="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tabSelected="1" zoomScaleNormal="100" zoomScaleSheetLayoutView="100" workbookViewId="0">
      <selection activeCell="B9" sqref="B9"/>
    </sheetView>
  </sheetViews>
  <sheetFormatPr defaultColWidth="9.140625" defaultRowHeight="14.85" customHeight="1" x14ac:dyDescent="0.25"/>
  <cols>
    <col min="1" max="1" width="27" style="3" customWidth="1"/>
    <col min="2" max="2" width="88.28515625" style="3" customWidth="1"/>
    <col min="3" max="3" width="19.85546875" style="3" customWidth="1"/>
    <col min="4" max="4" width="20" style="3" customWidth="1"/>
    <col min="5" max="5" width="12.42578125" style="3" customWidth="1"/>
    <col min="6" max="6" width="15.7109375" style="3" bestFit="1" customWidth="1"/>
    <col min="7" max="16384" width="9.140625" style="3"/>
  </cols>
  <sheetData>
    <row r="1" spans="1:6" ht="15" customHeight="1" x14ac:dyDescent="0.25">
      <c r="A1" s="66" t="s">
        <v>91</v>
      </c>
      <c r="B1" s="66"/>
      <c r="C1" s="66"/>
      <c r="D1" s="66"/>
      <c r="E1" s="66"/>
    </row>
    <row r="2" spans="1:6" ht="15" customHeight="1" x14ac:dyDescent="0.25">
      <c r="A2" s="23"/>
      <c r="B2" s="23"/>
      <c r="C2" s="23"/>
      <c r="D2" s="23"/>
      <c r="E2" s="23"/>
    </row>
    <row r="3" spans="1:6" s="14" customFormat="1" ht="36.75" customHeight="1" x14ac:dyDescent="0.3">
      <c r="A3" s="67" t="s">
        <v>92</v>
      </c>
      <c r="B3" s="68"/>
      <c r="C3" s="68"/>
      <c r="D3" s="69"/>
      <c r="E3" s="69"/>
    </row>
    <row r="4" spans="1:6" s="14" customFormat="1" ht="23.25" customHeight="1" x14ac:dyDescent="0.3">
      <c r="A4" s="61"/>
      <c r="B4" s="62"/>
      <c r="C4" s="62"/>
      <c r="D4" s="63"/>
      <c r="E4" s="63"/>
    </row>
    <row r="5" spans="1:6" ht="18.75" x14ac:dyDescent="0.25">
      <c r="A5" s="10"/>
      <c r="B5" s="2"/>
      <c r="C5" s="6"/>
    </row>
    <row r="6" spans="1:6" ht="15.75" x14ac:dyDescent="0.25">
      <c r="A6" s="4"/>
      <c r="B6" s="4"/>
      <c r="C6" s="5"/>
      <c r="D6" s="64" t="s">
        <v>64</v>
      </c>
      <c r="E6" s="65"/>
    </row>
    <row r="7" spans="1:6" ht="47.25" x14ac:dyDescent="0.25">
      <c r="A7" s="7" t="s">
        <v>0</v>
      </c>
      <c r="B7" s="7" t="s">
        <v>1</v>
      </c>
      <c r="C7" s="7" t="s">
        <v>73</v>
      </c>
      <c r="D7" s="7" t="s">
        <v>78</v>
      </c>
      <c r="E7" s="28" t="s">
        <v>63</v>
      </c>
    </row>
    <row r="8" spans="1:6" s="18" customFormat="1" ht="12.75" x14ac:dyDescent="0.2">
      <c r="A8" s="17">
        <v>1</v>
      </c>
      <c r="B8" s="17">
        <v>2</v>
      </c>
      <c r="C8" s="17">
        <v>3</v>
      </c>
      <c r="D8" s="17">
        <v>4</v>
      </c>
      <c r="E8" s="17">
        <v>5</v>
      </c>
    </row>
    <row r="9" spans="1:6" s="1" customFormat="1" ht="14.85" customHeight="1" x14ac:dyDescent="0.25">
      <c r="A9" s="12"/>
      <c r="B9" s="24" t="s">
        <v>48</v>
      </c>
      <c r="C9" s="15">
        <f>C10+C48</f>
        <v>6612661.6568099922</v>
      </c>
      <c r="D9" s="15">
        <f>D10+D48</f>
        <v>5693973.4626399968</v>
      </c>
      <c r="E9" s="29">
        <f>D9/C9*100</f>
        <v>86.107134436193448</v>
      </c>
    </row>
    <row r="10" spans="1:6" s="1" customFormat="1" ht="14.85" customHeight="1" x14ac:dyDescent="0.25">
      <c r="A10" s="13" t="s">
        <v>49</v>
      </c>
      <c r="B10" s="25" t="s">
        <v>50</v>
      </c>
      <c r="C10" s="15">
        <f>C11+C14+C19+C38+C29</f>
        <v>6801623.6595699918</v>
      </c>
      <c r="D10" s="15">
        <f>D11+D14+D19+D29+D38</f>
        <v>5882935.4653999964</v>
      </c>
      <c r="E10" s="29">
        <f>D10/C10*100</f>
        <v>86.493104585735409</v>
      </c>
      <c r="F10" s="41"/>
    </row>
    <row r="11" spans="1:6" s="1" customFormat="1" ht="31.5" x14ac:dyDescent="0.25">
      <c r="A11" s="12" t="s">
        <v>2</v>
      </c>
      <c r="B11" s="24" t="s">
        <v>3</v>
      </c>
      <c r="C11" s="15">
        <f t="shared" ref="C11:C12" si="0">C12</f>
        <v>-400000</v>
      </c>
      <c r="D11" s="15">
        <f>D12</f>
        <v>-400000</v>
      </c>
      <c r="E11" s="29">
        <f>D11/C11*100</f>
        <v>100</v>
      </c>
    </row>
    <row r="12" spans="1:6" s="1" customFormat="1" ht="31.5" x14ac:dyDescent="0.25">
      <c r="A12" s="8" t="s">
        <v>4</v>
      </c>
      <c r="B12" s="26" t="s">
        <v>5</v>
      </c>
      <c r="C12" s="11">
        <f t="shared" si="0"/>
        <v>-400000</v>
      </c>
      <c r="D12" s="11">
        <f>D13</f>
        <v>-400000</v>
      </c>
      <c r="E12" s="30">
        <f>D12/C12*100</f>
        <v>100</v>
      </c>
    </row>
    <row r="13" spans="1:6" s="56" customFormat="1" ht="31.5" x14ac:dyDescent="0.25">
      <c r="A13" s="20" t="s">
        <v>6</v>
      </c>
      <c r="B13" s="43" t="s">
        <v>7</v>
      </c>
      <c r="C13" s="21">
        <v>-400000</v>
      </c>
      <c r="D13" s="21">
        <v>-400000</v>
      </c>
      <c r="E13" s="42">
        <f>D13/C13*100</f>
        <v>100</v>
      </c>
    </row>
    <row r="14" spans="1:6" s="1" customFormat="1" ht="15.75" x14ac:dyDescent="0.25">
      <c r="A14" s="12" t="s">
        <v>8</v>
      </c>
      <c r="B14" s="24" t="s">
        <v>9</v>
      </c>
      <c r="C14" s="15">
        <f>C16+C17</f>
        <v>4960000</v>
      </c>
      <c r="D14" s="15">
        <f>D15</f>
        <v>4960000</v>
      </c>
      <c r="E14" s="29">
        <f t="shared" ref="E14:E51" si="1">D14/C14*100</f>
        <v>100</v>
      </c>
    </row>
    <row r="15" spans="1:6" s="1" customFormat="1" ht="15.75" x14ac:dyDescent="0.25">
      <c r="A15" s="8" t="s">
        <v>10</v>
      </c>
      <c r="B15" s="26" t="s">
        <v>82</v>
      </c>
      <c r="C15" s="11">
        <v>7960000</v>
      </c>
      <c r="D15" s="11">
        <f>D16</f>
        <v>4960000</v>
      </c>
      <c r="E15" s="30">
        <f t="shared" si="1"/>
        <v>62.311557788944725</v>
      </c>
    </row>
    <row r="16" spans="1:6" s="56" customFormat="1" ht="31.5" x14ac:dyDescent="0.25">
      <c r="A16" s="20" t="s">
        <v>11</v>
      </c>
      <c r="B16" s="43" t="s">
        <v>83</v>
      </c>
      <c r="C16" s="44">
        <v>7960000</v>
      </c>
      <c r="D16" s="44">
        <v>4960000</v>
      </c>
      <c r="E16" s="42">
        <f t="shared" si="1"/>
        <v>62.311557788944725</v>
      </c>
    </row>
    <row r="17" spans="1:6" s="14" customFormat="1" ht="31.5" x14ac:dyDescent="0.25">
      <c r="A17" s="8" t="s">
        <v>74</v>
      </c>
      <c r="B17" s="26" t="s">
        <v>75</v>
      </c>
      <c r="C17" s="22">
        <v>-3000000</v>
      </c>
      <c r="D17" s="22"/>
      <c r="E17" s="30"/>
    </row>
    <row r="18" spans="1:6" s="14" customFormat="1" ht="31.5" x14ac:dyDescent="0.25">
      <c r="A18" s="20" t="s">
        <v>76</v>
      </c>
      <c r="B18" s="43" t="s">
        <v>77</v>
      </c>
      <c r="C18" s="44">
        <v>-3000000</v>
      </c>
      <c r="D18" s="44"/>
      <c r="E18" s="42"/>
    </row>
    <row r="19" spans="1:6" s="1" customFormat="1" ht="31.5" x14ac:dyDescent="0.25">
      <c r="A19" s="12" t="s">
        <v>12</v>
      </c>
      <c r="B19" s="24" t="s">
        <v>81</v>
      </c>
      <c r="C19" s="15">
        <f t="shared" ref="C19" si="2">C20</f>
        <v>-221193.28123999992</v>
      </c>
      <c r="D19" s="15">
        <f>D20</f>
        <v>-292139.39123999979</v>
      </c>
      <c r="E19" s="29">
        <f t="shared" si="1"/>
        <v>132.0742608465678</v>
      </c>
    </row>
    <row r="20" spans="1:6" s="1" customFormat="1" ht="31.5" x14ac:dyDescent="0.25">
      <c r="A20" s="8" t="s">
        <v>13</v>
      </c>
      <c r="B20" s="26" t="s">
        <v>84</v>
      </c>
      <c r="C20" s="11">
        <f>C21+C24</f>
        <v>-221193.28123999992</v>
      </c>
      <c r="D20" s="11">
        <f>D21+D24</f>
        <v>-292139.39123999979</v>
      </c>
      <c r="E20" s="30">
        <f t="shared" si="1"/>
        <v>132.0742608465678</v>
      </c>
    </row>
    <row r="21" spans="1:6" s="1" customFormat="1" ht="47.25" x14ac:dyDescent="0.25">
      <c r="A21" s="8" t="s">
        <v>14</v>
      </c>
      <c r="B21" s="26" t="s">
        <v>59</v>
      </c>
      <c r="C21" s="11">
        <f>SUM(C22:C23)</f>
        <v>2097322</v>
      </c>
      <c r="D21" s="11">
        <f>SUM(D22:D23)</f>
        <v>2026375.8900000001</v>
      </c>
      <c r="E21" s="30">
        <f t="shared" si="1"/>
        <v>96.617300061697733</v>
      </c>
      <c r="F21" s="41"/>
    </row>
    <row r="22" spans="1:6" s="14" customFormat="1" ht="63" x14ac:dyDescent="0.25">
      <c r="A22" s="20" t="s">
        <v>89</v>
      </c>
      <c r="B22" s="27" t="s">
        <v>56</v>
      </c>
      <c r="C22" s="21">
        <v>1786000</v>
      </c>
      <c r="D22" s="21">
        <v>1786000</v>
      </c>
      <c r="E22" s="30">
        <f t="shared" si="1"/>
        <v>100</v>
      </c>
    </row>
    <row r="23" spans="1:6" s="14" customFormat="1" ht="78.75" x14ac:dyDescent="0.25">
      <c r="A23" s="20" t="s">
        <v>57</v>
      </c>
      <c r="B23" s="27" t="s">
        <v>58</v>
      </c>
      <c r="C23" s="21">
        <v>311322</v>
      </c>
      <c r="D23" s="21">
        <v>240375.89</v>
      </c>
      <c r="E23" s="30">
        <f t="shared" si="1"/>
        <v>77.211340669788839</v>
      </c>
    </row>
    <row r="24" spans="1:6" s="1" customFormat="1" ht="47.25" x14ac:dyDescent="0.25">
      <c r="A24" s="8" t="s">
        <v>15</v>
      </c>
      <c r="B24" s="26" t="s">
        <v>55</v>
      </c>
      <c r="C24" s="11">
        <f>C25+C26+C27+C28</f>
        <v>-2318515.2812399999</v>
      </c>
      <c r="D24" s="11">
        <f>D25+D26+D27+D28</f>
        <v>-2318515.2812399999</v>
      </c>
      <c r="E24" s="30">
        <f t="shared" si="1"/>
        <v>100</v>
      </c>
    </row>
    <row r="25" spans="1:6" s="14" customFormat="1" ht="63" x14ac:dyDescent="0.25">
      <c r="A25" s="20" t="s">
        <v>90</v>
      </c>
      <c r="B25" s="27" t="s">
        <v>60</v>
      </c>
      <c r="C25" s="21">
        <v>-1786000</v>
      </c>
      <c r="D25" s="21">
        <v>-1786000</v>
      </c>
      <c r="E25" s="42">
        <f t="shared" si="1"/>
        <v>100</v>
      </c>
    </row>
    <row r="26" spans="1:6" s="14" customFormat="1" ht="78.75" x14ac:dyDescent="0.25">
      <c r="A26" s="20" t="s">
        <v>69</v>
      </c>
      <c r="B26" s="27" t="s">
        <v>70</v>
      </c>
      <c r="C26" s="21">
        <v>-51904.381240000002</v>
      </c>
      <c r="D26" s="21">
        <v>-51904.381240000002</v>
      </c>
      <c r="E26" s="42">
        <f t="shared" si="1"/>
        <v>100</v>
      </c>
    </row>
    <row r="27" spans="1:6" s="14" customFormat="1" ht="78.75" x14ac:dyDescent="0.25">
      <c r="A27" s="20" t="s">
        <v>71</v>
      </c>
      <c r="B27" s="27" t="s">
        <v>72</v>
      </c>
      <c r="C27" s="21">
        <v>-480502.9</v>
      </c>
      <c r="D27" s="21">
        <v>-480502.9</v>
      </c>
      <c r="E27" s="42">
        <f t="shared" si="1"/>
        <v>100</v>
      </c>
    </row>
    <row r="28" spans="1:6" s="14" customFormat="1" ht="78.75" x14ac:dyDescent="0.25">
      <c r="A28" s="20" t="s">
        <v>79</v>
      </c>
      <c r="B28" s="27" t="s">
        <v>80</v>
      </c>
      <c r="C28" s="21">
        <v>-108</v>
      </c>
      <c r="D28" s="21">
        <v>-108</v>
      </c>
      <c r="E28" s="42">
        <f t="shared" si="1"/>
        <v>100</v>
      </c>
    </row>
    <row r="29" spans="1:6" s="14" customFormat="1" ht="15.75" x14ac:dyDescent="0.25">
      <c r="A29" s="13" t="s">
        <v>53</v>
      </c>
      <c r="B29" s="25" t="s">
        <v>54</v>
      </c>
      <c r="C29" s="51">
        <f t="shared" ref="C29" si="3">C30+C34</f>
        <v>4834568.3540799916</v>
      </c>
      <c r="D29" s="51">
        <f>D30+D34</f>
        <v>-3950851.4538300037</v>
      </c>
      <c r="E29" s="52">
        <f t="shared" si="1"/>
        <v>-81.72087277441841</v>
      </c>
    </row>
    <row r="30" spans="1:6" s="1" customFormat="1" ht="15.75" x14ac:dyDescent="0.25">
      <c r="A30" s="53" t="s">
        <v>16</v>
      </c>
      <c r="B30" s="54" t="s">
        <v>17</v>
      </c>
      <c r="C30" s="22">
        <f t="shared" ref="C30:C32" si="4">C31</f>
        <v>-137110321.24884</v>
      </c>
      <c r="D30" s="22">
        <f>D31</f>
        <v>-194245795.23423001</v>
      </c>
      <c r="E30" s="55">
        <f t="shared" si="1"/>
        <v>141.6711692197814</v>
      </c>
    </row>
    <row r="31" spans="1:6" s="1" customFormat="1" ht="15.75" x14ac:dyDescent="0.25">
      <c r="A31" s="53" t="s">
        <v>18</v>
      </c>
      <c r="B31" s="54" t="s">
        <v>19</v>
      </c>
      <c r="C31" s="22">
        <f t="shared" si="4"/>
        <v>-137110321.24884</v>
      </c>
      <c r="D31" s="22">
        <f>D32</f>
        <v>-194245795.23423001</v>
      </c>
      <c r="E31" s="55">
        <f t="shared" si="1"/>
        <v>141.6711692197814</v>
      </c>
    </row>
    <row r="32" spans="1:6" s="1" customFormat="1" ht="15.75" x14ac:dyDescent="0.25">
      <c r="A32" s="53" t="s">
        <v>20</v>
      </c>
      <c r="B32" s="54" t="s">
        <v>21</v>
      </c>
      <c r="C32" s="22">
        <f t="shared" si="4"/>
        <v>-137110321.24884</v>
      </c>
      <c r="D32" s="22">
        <f>D33</f>
        <v>-194245795.23423001</v>
      </c>
      <c r="E32" s="55">
        <f t="shared" si="1"/>
        <v>141.6711692197814</v>
      </c>
    </row>
    <row r="33" spans="1:5" s="14" customFormat="1" ht="31.5" x14ac:dyDescent="0.25">
      <c r="A33" s="20" t="s">
        <v>22</v>
      </c>
      <c r="B33" s="27" t="s">
        <v>23</v>
      </c>
      <c r="C33" s="21">
        <v>-137110321.24884</v>
      </c>
      <c r="D33" s="21">
        <v>-194245795.23423001</v>
      </c>
      <c r="E33" s="42">
        <f t="shared" si="1"/>
        <v>141.6711692197814</v>
      </c>
    </row>
    <row r="34" spans="1:5" s="14" customFormat="1" ht="15.75" x14ac:dyDescent="0.25">
      <c r="A34" s="53" t="s">
        <v>24</v>
      </c>
      <c r="B34" s="54" t="s">
        <v>25</v>
      </c>
      <c r="C34" s="22">
        <f t="shared" ref="C34:C36" si="5">C35</f>
        <v>141944889.60292</v>
      </c>
      <c r="D34" s="22">
        <f>D35</f>
        <v>190294943.78040001</v>
      </c>
      <c r="E34" s="55">
        <f t="shared" si="1"/>
        <v>134.0625536521502</v>
      </c>
    </row>
    <row r="35" spans="1:5" s="35" customFormat="1" ht="15.75" x14ac:dyDescent="0.25">
      <c r="A35" s="53" t="s">
        <v>26</v>
      </c>
      <c r="B35" s="54" t="s">
        <v>27</v>
      </c>
      <c r="C35" s="22">
        <f t="shared" si="5"/>
        <v>141944889.60292</v>
      </c>
      <c r="D35" s="22">
        <f>D36</f>
        <v>190294943.78040001</v>
      </c>
      <c r="E35" s="55">
        <f t="shared" si="1"/>
        <v>134.0625536521502</v>
      </c>
    </row>
    <row r="36" spans="1:5" s="35" customFormat="1" ht="15.75" x14ac:dyDescent="0.25">
      <c r="A36" s="53" t="s">
        <v>28</v>
      </c>
      <c r="B36" s="54" t="s">
        <v>29</v>
      </c>
      <c r="C36" s="22">
        <f t="shared" si="5"/>
        <v>141944889.60292</v>
      </c>
      <c r="D36" s="22">
        <f>D37</f>
        <v>190294943.78040001</v>
      </c>
      <c r="E36" s="55">
        <f t="shared" si="1"/>
        <v>134.0625536521502</v>
      </c>
    </row>
    <row r="37" spans="1:5" s="14" customFormat="1" ht="31.5" x14ac:dyDescent="0.25">
      <c r="A37" s="20" t="s">
        <v>30</v>
      </c>
      <c r="B37" s="27" t="s">
        <v>31</v>
      </c>
      <c r="C37" s="21">
        <v>141944889.60292</v>
      </c>
      <c r="D37" s="21">
        <v>190294943.78040001</v>
      </c>
      <c r="E37" s="42">
        <f t="shared" si="1"/>
        <v>134.0625536521502</v>
      </c>
    </row>
    <row r="38" spans="1:5" s="35" customFormat="1" ht="15.75" x14ac:dyDescent="0.25">
      <c r="A38" s="31" t="s">
        <v>32</v>
      </c>
      <c r="B38" s="32" t="s">
        <v>33</v>
      </c>
      <c r="C38" s="33">
        <f>C39+C41+C45</f>
        <v>-2371751.4132699999</v>
      </c>
      <c r="D38" s="33">
        <f>D39+D41+D45</f>
        <v>5565926.3104699999</v>
      </c>
      <c r="E38" s="34">
        <f t="shared" si="1"/>
        <v>-234.67578766174748</v>
      </c>
    </row>
    <row r="39" spans="1:5" s="35" customFormat="1" ht="31.5" x14ac:dyDescent="0.25">
      <c r="A39" s="36" t="s">
        <v>65</v>
      </c>
      <c r="B39" s="37" t="s">
        <v>67</v>
      </c>
      <c r="C39" s="38">
        <f>C40</f>
        <v>385000</v>
      </c>
      <c r="D39" s="38">
        <f>D40</f>
        <v>385000</v>
      </c>
      <c r="E39" s="39">
        <f t="shared" si="1"/>
        <v>100</v>
      </c>
    </row>
    <row r="40" spans="1:5" s="35" customFormat="1" ht="31.5" x14ac:dyDescent="0.25">
      <c r="A40" s="45" t="s">
        <v>66</v>
      </c>
      <c r="B40" s="46" t="s">
        <v>68</v>
      </c>
      <c r="C40" s="47">
        <v>385000</v>
      </c>
      <c r="D40" s="47">
        <v>385000</v>
      </c>
      <c r="E40" s="39">
        <f t="shared" si="1"/>
        <v>100</v>
      </c>
    </row>
    <row r="41" spans="1:5" s="35" customFormat="1" ht="31.5" x14ac:dyDescent="0.25">
      <c r="A41" s="36" t="s">
        <v>86</v>
      </c>
      <c r="B41" s="37" t="s">
        <v>85</v>
      </c>
      <c r="C41" s="38">
        <f>C42+C44</f>
        <v>-5045713.41603</v>
      </c>
      <c r="D41" s="38">
        <f>D42+D44</f>
        <v>2891964.3077100003</v>
      </c>
      <c r="E41" s="39">
        <f t="shared" si="1"/>
        <v>-57.315270790496399</v>
      </c>
    </row>
    <row r="42" spans="1:5" s="35" customFormat="1" ht="31.5" x14ac:dyDescent="0.25">
      <c r="A42" s="36" t="s">
        <v>34</v>
      </c>
      <c r="B42" s="37" t="s">
        <v>35</v>
      </c>
      <c r="C42" s="38">
        <f>C43</f>
        <v>-2100000</v>
      </c>
      <c r="D42" s="38">
        <f>D43</f>
        <v>-2100000</v>
      </c>
      <c r="E42" s="39">
        <f t="shared" ref="E42:E47" si="6">D42/C42*100</f>
        <v>100</v>
      </c>
    </row>
    <row r="43" spans="1:5" s="35" customFormat="1" ht="31.5" x14ac:dyDescent="0.25">
      <c r="A43" s="45" t="s">
        <v>36</v>
      </c>
      <c r="B43" s="46" t="s">
        <v>37</v>
      </c>
      <c r="C43" s="47">
        <v>-2100000</v>
      </c>
      <c r="D43" s="47">
        <v>-2100000</v>
      </c>
      <c r="E43" s="48">
        <f t="shared" si="6"/>
        <v>100</v>
      </c>
    </row>
    <row r="44" spans="1:5" s="35" customFormat="1" ht="141.75" x14ac:dyDescent="0.25">
      <c r="A44" s="49" t="s">
        <v>61</v>
      </c>
      <c r="B44" s="46" t="s">
        <v>62</v>
      </c>
      <c r="C44" s="47">
        <v>-2945713.41603</v>
      </c>
      <c r="D44" s="47">
        <v>4991964.3077100003</v>
      </c>
      <c r="E44" s="48">
        <f t="shared" si="6"/>
        <v>-169.46537570643162</v>
      </c>
    </row>
    <row r="45" spans="1:5" s="35" customFormat="1" ht="31.5" x14ac:dyDescent="0.25">
      <c r="A45" s="40" t="s">
        <v>88</v>
      </c>
      <c r="B45" s="37" t="s">
        <v>87</v>
      </c>
      <c r="C45" s="38">
        <f>C46</f>
        <v>2288962.0027600001</v>
      </c>
      <c r="D45" s="38">
        <f>D46</f>
        <v>2288962.0027600001</v>
      </c>
      <c r="E45" s="48">
        <f t="shared" si="6"/>
        <v>100</v>
      </c>
    </row>
    <row r="46" spans="1:5" s="35" customFormat="1" ht="31.5" x14ac:dyDescent="0.25">
      <c r="A46" s="36" t="s">
        <v>38</v>
      </c>
      <c r="B46" s="37" t="s">
        <v>39</v>
      </c>
      <c r="C46" s="38">
        <f>C47</f>
        <v>2288962.0027600001</v>
      </c>
      <c r="D46" s="38">
        <f>D47</f>
        <v>2288962.0027600001</v>
      </c>
      <c r="E46" s="39">
        <f t="shared" si="6"/>
        <v>100</v>
      </c>
    </row>
    <row r="47" spans="1:5" s="35" customFormat="1" ht="31.5" x14ac:dyDescent="0.25">
      <c r="A47" s="45" t="s">
        <v>40</v>
      </c>
      <c r="B47" s="46" t="s">
        <v>41</v>
      </c>
      <c r="C47" s="47">
        <v>2288962.0027600001</v>
      </c>
      <c r="D47" s="47">
        <v>2288962.0027600001</v>
      </c>
      <c r="E47" s="48">
        <f t="shared" si="6"/>
        <v>100</v>
      </c>
    </row>
    <row r="48" spans="1:5" s="1" customFormat="1" ht="15.75" x14ac:dyDescent="0.25">
      <c r="A48" s="12" t="s">
        <v>51</v>
      </c>
      <c r="B48" s="25" t="s">
        <v>52</v>
      </c>
      <c r="C48" s="15">
        <f t="shared" ref="C48:C50" si="7">C49</f>
        <v>-188962.00276</v>
      </c>
      <c r="D48" s="15">
        <f>D49</f>
        <v>-188962.00276</v>
      </c>
      <c r="E48" s="29">
        <f t="shared" si="1"/>
        <v>100</v>
      </c>
    </row>
    <row r="49" spans="1:5" s="1" customFormat="1" ht="31.5" x14ac:dyDescent="0.25">
      <c r="A49" s="16" t="s">
        <v>42</v>
      </c>
      <c r="B49" s="24" t="s">
        <v>43</v>
      </c>
      <c r="C49" s="50">
        <f t="shared" si="7"/>
        <v>-188962.00276</v>
      </c>
      <c r="D49" s="50">
        <f>D50</f>
        <v>-188962.00276</v>
      </c>
      <c r="E49" s="29">
        <f t="shared" si="1"/>
        <v>100</v>
      </c>
    </row>
    <row r="50" spans="1:5" s="1" customFormat="1" ht="31.5" x14ac:dyDescent="0.25">
      <c r="A50" s="8" t="s">
        <v>44</v>
      </c>
      <c r="B50" s="26" t="s">
        <v>45</v>
      </c>
      <c r="C50" s="19">
        <f t="shared" si="7"/>
        <v>-188962.00276</v>
      </c>
      <c r="D50" s="19">
        <f>D51</f>
        <v>-188962.00276</v>
      </c>
      <c r="E50" s="30">
        <f t="shared" si="1"/>
        <v>100</v>
      </c>
    </row>
    <row r="51" spans="1:5" s="56" customFormat="1" ht="47.25" x14ac:dyDescent="0.25">
      <c r="A51" s="57" t="s">
        <v>46</v>
      </c>
      <c r="B51" s="58" t="s">
        <v>47</v>
      </c>
      <c r="C51" s="59">
        <v>-188962.00276</v>
      </c>
      <c r="D51" s="59">
        <v>-188962.00276</v>
      </c>
      <c r="E51" s="60">
        <f t="shared" si="1"/>
        <v>100</v>
      </c>
    </row>
    <row r="52" spans="1:5" ht="15.75" x14ac:dyDescent="0.25">
      <c r="A52" s="9"/>
      <c r="B52" s="1"/>
      <c r="C52" s="23"/>
    </row>
    <row r="53" spans="1:5" ht="15.75" x14ac:dyDescent="0.25">
      <c r="A53" s="1"/>
      <c r="B53" s="1"/>
      <c r="C53" s="14"/>
    </row>
  </sheetData>
  <mergeCells count="3">
    <mergeCell ref="D6:E6"/>
    <mergeCell ref="A1:E1"/>
    <mergeCell ref="A3:E3"/>
  </mergeCells>
  <pageMargins left="0.74803149606299213" right="0.19685039370078741" top="0.31496062992125984" bottom="0.33" header="0.19685039370078741" footer="0.19685039370078741"/>
  <pageSetup paperSize="9" scale="5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2025-04-11T04:32:27Z</dcterms:modified>
</cp:coreProperties>
</file>